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3AD261E1-48CA-4868-A937-A0E37000399D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V13" i="1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<sst xmlns="http://schemas.openxmlformats.org/spreadsheetml/2006/main" count="201" uniqueCount="167">
  <si>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</si>
  <si>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</si>
  <si>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</si>
  <si>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</si>
  <si>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</si>
  <si>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</si>
  <si>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</si>
  <si>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</si>
  <si>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</si>
  <si>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</si>
  <si>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</si>
  <si>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</si>
  <si>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</si>
  <si>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</si>
  <si>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</si>
  <si>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</si>
  <si>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</si>
  <si>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</si>
  <si>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</si>
  <si>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</si>
  <si>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</si>
  <si>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</si>
  <si>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</si>
  <si>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</si>
  <si>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</si>
  <si>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</si>
  <si>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</si>
  <si>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</si>
  <si>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</si>
  <si>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</si>
  <si>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</si>
  <si>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</si>
  <si>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</si>
  <si>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</si>
  <si>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</si>
  <si>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</si>
  <si>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</si>
  <si>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</si>
  <si>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</si>
  <si>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</si>
  <si>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</si>
  <si>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</si>
  <si>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</si>
  <si>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</si>
  <si>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</si>
  <si>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</si>
  <si>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</si>
  <si>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</si>
  <si>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</si>
  <si>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</si>
  <si>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</si>
  <si>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</si>
  <si>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</si>
  <si>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</si>
  <si>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</si>
  <si>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</si>
  <si>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</si>
  <si>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</si>
  <si>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</si>
  <si>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</si>
  <si>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</si>
  <si>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</si>
  <si>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</si>
  <si>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</si>
  <si>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</si>
  <si>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</si>
  <si>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</si>
  <si>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</si>
  <si>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</si>
  <si>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</si>
  <si>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</si>
  <si>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</si>
  <si>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</si>
  <si>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</si>
  <si>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</si>
  <si>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</si>
  <si>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</si>
  <si>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</si>
  <si>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</si>
  <si>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</si>
  <si>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</si>
  <si>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</si>
  <si>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</si>
  <si>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</si>
  <si>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</si>
  <si>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</si>
  <si>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</si>
  <si>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</si>
  <si>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</si>
  <si>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</si>
  <si>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</si>
  <si>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</si>
  <si>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</si>
  <si>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</si>
  <si>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</si>
  <si>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</si>
  <si>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</si>
  <si>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</si>
  <si>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</si>
  <si>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</si>
  <si>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</si>
  <si>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</si>
  <si>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</si>
  <si>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</si>
  <si>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</si>
  <si>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</si>
  <si>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</si>
  <si>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</si>
  <si>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</si>
  <si>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</si>
  <si>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</si>
  <si>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</si>
  <si>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</si>
  <si>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</si>
  <si>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</si>
  <si>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</si>
  <si>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</si>
  <si>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</si>
  <si>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</si>
  <si>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</si>
  <si>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</si>
  <si>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</si>
  <si>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</si>
  <si>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</si>
  <si>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</si>
  <si>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</si>
  <si>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</si>
  <si>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</si>
  <si>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</si>
  <si>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</si>
  <si>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</si>
  <si>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</si>
  <si>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</si>
  <si>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</si>
  <si>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</si>
  <si>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</si>
  <si>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</si>
  <si>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</si>
  <si>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</si>
  <si>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</si>
  <si>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</si>
  <si>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</si>
  <si>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</si>
  <si>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</si>
  <si>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</si>
  <si>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</si>
  <si>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</si>
  <si>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</si>
  <si>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</si>
  <si>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</si>
  <si>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</si>
  <si>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</si>
  <si>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</si>
  <si>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</si>
  <si>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</si>
  <si>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</si>
  <si>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</si>
  <si>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</si>
  <si>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</si>
  <si>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</si>
  <si>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</si>
  <si>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</si>
  <si>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</si>
  <si>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</si>
  <si>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</si>
  <si>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</si>
  <si>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202110293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</si>
</sst>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"/>
  <sheetViews>
    <sheetView tabSelected="1" zoomScaleNormal="100" workbookViewId="0">
      <pane xSplit="7" ySplit="1" topLeftCell="K2" activePane="bottomRight" state="frozen"/>
      <selection pane="topRight" activeCell="E1" sqref="E1"/>
      <selection pane="bottomLeft" activeCell="A2" sqref="A2"/>
      <selection pane="bottomRight" activeCell="V2" sqref="V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7.640625" style="1" customWidth="1"/>
    <col min="5" max="6" width="7.640625" style="1" hidden="1" customWidth="1"/>
    <col min="7" max="10" width="8.5703125" style="1" customWidth="1"/>
    <col min="11" max="18" width="8.5703125" style="1" hidden="1" customWidth="1"/>
    <col min="19" max="20" width="9" style="1" hidden="1" customWidth="1"/>
    <col min="21" max="21" width="6.640625" style="1" customWidth="1"/>
    <col min="22" max="22" width="7.640625" style="1" customWidth="1"/>
    <col min="23" max="16384" width="9" style="1"/>
  </cols>
  <sheetData>
    <row r="1" spans="1:22" ht="28.3" customHeight="1" x14ac:dyDescent="0.55000000000000004">
      <c r="A1" s="4" t="s">
        <v>0</v>
      </c>
      <c r="B1" s="4" t="s">
        <v>1</v>
      </c>
      <c r="C1" s="4" t="s">
        <v>2</v>
      </c>
      <c r="D1" s="7" t="s">
        <v>163</v>
      </c>
      <c r="E1" s="4" t="s">
        <v>34</v>
      </c>
      <c r="F1" s="4" t="s">
        <v>160</v>
      </c>
      <c r="G1" s="4" t="s">
        <v>3</v>
      </c>
      <c r="H1" s="4" t="s">
        <v>161</v>
      </c>
      <c r="I1" s="2" t="s">
        <v>148</v>
      </c>
      <c r="J1" s="2" t="s">
        <v>147</v>
      </c>
      <c r="K1" s="2" t="s">
        <v>149</v>
      </c>
      <c r="L1" s="2" t="s">
        <v>150</v>
      </c>
      <c r="M1" s="2" t="s">
        <v>152</v>
      </c>
      <c r="N1" s="2" t="s">
        <v>153</v>
      </c>
      <c r="O1" s="2" t="s">
        <v>154</v>
      </c>
      <c r="P1" s="2" t="s">
        <v>45</v>
      </c>
      <c r="Q1" s="2" t="s">
        <v>155</v>
      </c>
      <c r="R1" s="2" t="s">
        <v>151</v>
      </c>
      <c r="S1" s="2" t="s">
        <v>158</v>
      </c>
      <c r="T1" s="2" t="s">
        <v>159</v>
      </c>
      <c r="U1" s="7" t="s">
        <v>165</v>
      </c>
      <c r="V1" s="7" t="s">
        <v>164</v>
      </c>
    </row>
    <row r="2" spans="1:22" ht="20.149999999999999" customHeight="1" x14ac:dyDescent="0.55000000000000004">
      <c r="A2" s="4" t="s">
        <v>42</v>
      </c>
      <c r="B2" s="3" t="s">
        <v>41</v>
      </c>
      <c r="C2" s="3" t="s">
        <v>73</v>
      </c>
      <c r="D2" s="7">
        <f>VALUE(LEFT(C2,4))</f>
        <v>2022</v>
      </c>
      <c r="E2" s="4">
        <f>VALUE(MID(C2, 5, 3))</f>
        <v>101</v>
      </c>
      <c r="F2" s="4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  <c r="U2" s="8"/>
      <c r="V2" s="8" t="b">
        <f>OR(D2&lt;=2020, U2="")</f>
        <v>1</v>
      </c>
    </row>
    <row r="3" spans="1:22" ht="20.149999999999999" customHeight="1" x14ac:dyDescent="0.55000000000000004">
      <c r="A3" s="3" t="s">
        <v>41</v>
      </c>
      <c r="B3" s="3" t="s">
        <v>41</v>
      </c>
      <c r="C3" s="3" t="s">
        <v>74</v>
      </c>
      <c r="D3" s="7">
        <f t="shared" ref="D3:D54" si="0">VALUE(LEFT(C3,4))</f>
        <v>2022</v>
      </c>
      <c r="E3" s="4">
        <f t="shared" ref="E3:E54" si="1">VALUE(MID(C3, 5, 3))</f>
        <v>104</v>
      </c>
      <c r="F3" s="4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  <c r="U3" s="8"/>
      <c r="V3" s="8" t="b">
        <f t="shared" ref="V3:V54" si="10">OR(D3&lt;=2020, U3="")</f>
        <v>1</v>
      </c>
    </row>
    <row r="4" spans="1:22" ht="20.149999999999999" customHeight="1" x14ac:dyDescent="0.55000000000000004">
      <c r="A4" s="5" t="s">
        <v>125</v>
      </c>
      <c r="B4" s="3" t="s">
        <v>41</v>
      </c>
      <c r="C4" s="3" t="s">
        <v>75</v>
      </c>
      <c r="D4" s="7">
        <f t="shared" si="0"/>
        <v>2022</v>
      </c>
      <c r="E4" s="4">
        <f t="shared" si="1"/>
        <v>103</v>
      </c>
      <c r="F4" s="4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  <c r="U4" s="8"/>
      <c r="V4" s="8" t="b">
        <f t="shared" si="10"/>
        <v>1</v>
      </c>
    </row>
    <row r="5" spans="1:22" ht="20.149999999999999" customHeight="1" x14ac:dyDescent="0.55000000000000004">
      <c r="A5" s="4">
        <v>4</v>
      </c>
      <c r="B5" s="3" t="s">
        <v>41</v>
      </c>
      <c r="C5" s="3" t="s">
        <v>76</v>
      </c>
      <c r="D5" s="7">
        <f t="shared" si="0"/>
        <v>2021</v>
      </c>
      <c r="E5" s="4">
        <f t="shared" si="1"/>
        <v>102</v>
      </c>
      <c r="F5" s="4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  <c r="U5" s="8"/>
      <c r="V5" s="8" t="b">
        <f t="shared" si="10"/>
        <v>1</v>
      </c>
    </row>
    <row r="6" spans="1:22" ht="20.149999999999999" customHeight="1" x14ac:dyDescent="0.55000000000000004">
      <c r="A6" s="4" t="s">
        <v>126</v>
      </c>
      <c r="B6" s="3" t="s">
        <v>43</v>
      </c>
      <c r="C6" s="3" t="s">
        <v>77</v>
      </c>
      <c r="D6" s="7">
        <f t="shared" si="0"/>
        <v>2021</v>
      </c>
      <c r="E6" s="4">
        <f t="shared" si="1"/>
        <v>102</v>
      </c>
      <c r="F6" s="4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  <c r="U6" s="8"/>
      <c r="V6" s="8" t="b">
        <f t="shared" si="10"/>
        <v>1</v>
      </c>
    </row>
    <row r="7" spans="1:22" ht="20.149999999999999" customHeight="1" x14ac:dyDescent="0.55000000000000004">
      <c r="A7" s="4" t="s">
        <v>127</v>
      </c>
      <c r="B7" s="3" t="s">
        <v>44</v>
      </c>
      <c r="C7" s="3" t="s">
        <v>78</v>
      </c>
      <c r="D7" s="7">
        <f t="shared" si="0"/>
        <v>2020</v>
      </c>
      <c r="E7" s="4">
        <f t="shared" si="1"/>
        <v>101</v>
      </c>
      <c r="F7" s="4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  <c r="U7" s="8" t="s">
        <v>162</v>
      </c>
      <c r="V7" s="8" t="b">
        <f t="shared" si="10"/>
        <v>1</v>
      </c>
    </row>
    <row r="8" spans="1:22" ht="20.149999999999999" customHeight="1" x14ac:dyDescent="0.55000000000000004">
      <c r="A8" s="4" t="s">
        <v>128</v>
      </c>
      <c r="B8" s="3" t="s">
        <v>44</v>
      </c>
      <c r="C8" s="3" t="s">
        <v>79</v>
      </c>
      <c r="D8" s="7">
        <f t="shared" si="0"/>
        <v>2020</v>
      </c>
      <c r="E8" s="4">
        <f t="shared" si="1"/>
        <v>101</v>
      </c>
      <c r="F8" s="4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  <c r="U8" s="8"/>
      <c r="V8" s="8" t="b">
        <f t="shared" si="10"/>
        <v>1</v>
      </c>
    </row>
    <row r="9" spans="1:22" ht="20.149999999999999" customHeight="1" x14ac:dyDescent="0.55000000000000004">
      <c r="A9" s="4" t="s">
        <v>129</v>
      </c>
      <c r="B9" s="3" t="s">
        <v>43</v>
      </c>
      <c r="C9" s="3" t="s">
        <v>80</v>
      </c>
      <c r="D9" s="7">
        <f t="shared" si="0"/>
        <v>2019</v>
      </c>
      <c r="E9" s="4">
        <f t="shared" si="1"/>
        <v>105</v>
      </c>
      <c r="F9" s="4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  <c r="U9" s="8"/>
      <c r="V9" s="8" t="b">
        <f t="shared" si="10"/>
        <v>1</v>
      </c>
    </row>
    <row r="10" spans="1:22" ht="20.149999999999999" customHeight="1" x14ac:dyDescent="0.55000000000000004">
      <c r="A10" s="4" t="s">
        <v>130</v>
      </c>
      <c r="B10" s="3" t="s">
        <v>4</v>
      </c>
      <c r="C10" s="3" t="s">
        <v>81</v>
      </c>
      <c r="D10" s="7">
        <f t="shared" si="0"/>
        <v>2020</v>
      </c>
      <c r="E10" s="4">
        <f t="shared" si="1"/>
        <v>105</v>
      </c>
      <c r="F10" s="4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  <c r="U10" s="8"/>
      <c r="V10" s="8" t="b">
        <f t="shared" si="10"/>
        <v>1</v>
      </c>
    </row>
    <row r="11" spans="1:22" ht="20.149999999999999" customHeight="1" x14ac:dyDescent="0.55000000000000004">
      <c r="A11" s="4" t="s">
        <v>131</v>
      </c>
      <c r="B11" s="3" t="s">
        <v>4</v>
      </c>
      <c r="C11" s="3" t="s">
        <v>82</v>
      </c>
      <c r="D11" s="7">
        <f t="shared" si="0"/>
        <v>2021</v>
      </c>
      <c r="E11" s="4">
        <f t="shared" si="1"/>
        <v>103</v>
      </c>
      <c r="F11" s="4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  <c r="U11" s="8"/>
      <c r="V11" s="8" t="b">
        <f t="shared" si="10"/>
        <v>1</v>
      </c>
    </row>
    <row r="12" spans="1:22" ht="20.149999999999999" customHeight="1" x14ac:dyDescent="0.55000000000000004">
      <c r="A12" s="4" t="s">
        <v>132</v>
      </c>
      <c r="B12" s="3" t="s">
        <v>4</v>
      </c>
      <c r="C12" s="3" t="s">
        <v>83</v>
      </c>
      <c r="D12" s="7">
        <f t="shared" si="0"/>
        <v>2022</v>
      </c>
      <c r="E12" s="4">
        <f t="shared" si="1"/>
        <v>101</v>
      </c>
      <c r="F12" s="4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  <c r="U12" s="8"/>
      <c r="V12" s="8" t="b">
        <f t="shared" si="10"/>
        <v>1</v>
      </c>
    </row>
    <row r="13" spans="1:22" ht="20.149999999999999" customHeight="1" x14ac:dyDescent="0.55000000000000004">
      <c r="A13" s="4" t="s">
        <v>133</v>
      </c>
      <c r="B13" s="3" t="s">
        <v>4</v>
      </c>
      <c r="C13" s="3" t="s">
        <v>166</v>
      </c>
      <c r="D13" s="7">
        <f t="shared" si="0"/>
        <v>2021</v>
      </c>
      <c r="E13" s="4">
        <f t="shared" si="1"/>
        <v>102</v>
      </c>
      <c r="F13" s="4">
        <f t="shared" si="2"/>
        <v>93</v>
      </c>
      <c r="G13" s="3" t="s">
        <v>57</v>
      </c>
      <c r="H13" s="4" t="str">
        <f t="shared" si="3"/>
        <v>21임영*93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  <c r="U13" s="8"/>
      <c r="V13" s="8" t="b">
        <f t="shared" si="10"/>
        <v>1</v>
      </c>
    </row>
    <row r="14" spans="1:22" ht="20.149999999999999" customHeight="1" x14ac:dyDescent="0.55000000000000004">
      <c r="A14" s="4" t="s">
        <v>134</v>
      </c>
      <c r="B14" s="3" t="s">
        <v>4</v>
      </c>
      <c r="C14" s="3" t="s">
        <v>84</v>
      </c>
      <c r="D14" s="7">
        <f t="shared" si="0"/>
        <v>2022</v>
      </c>
      <c r="E14" s="4">
        <f t="shared" si="1"/>
        <v>104</v>
      </c>
      <c r="F14" s="4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  <c r="U14" s="8"/>
      <c r="V14" s="8" t="b">
        <f t="shared" si="10"/>
        <v>1</v>
      </c>
    </row>
    <row r="15" spans="1:22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7">
        <f t="shared" si="0"/>
        <v>2021</v>
      </c>
      <c r="E15" s="4">
        <f t="shared" si="1"/>
        <v>105</v>
      </c>
      <c r="F15" s="4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  <c r="U15" s="8"/>
      <c r="V15" s="8" t="b">
        <f t="shared" si="10"/>
        <v>1</v>
      </c>
    </row>
    <row r="16" spans="1:22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7">
        <f t="shared" si="0"/>
        <v>2020</v>
      </c>
      <c r="E16" s="4">
        <f t="shared" si="1"/>
        <v>102</v>
      </c>
      <c r="F16" s="4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  <c r="U16" s="8"/>
      <c r="V16" s="8" t="b">
        <f t="shared" si="10"/>
        <v>1</v>
      </c>
    </row>
    <row r="17" spans="1:22" ht="20.149999999999999" customHeight="1" x14ac:dyDescent="0.55000000000000004">
      <c r="A17" s="4" t="s">
        <v>137</v>
      </c>
      <c r="B17" s="3" t="s">
        <v>4</v>
      </c>
      <c r="C17" s="3" t="s">
        <v>87</v>
      </c>
      <c r="D17" s="7">
        <f t="shared" si="0"/>
        <v>2021</v>
      </c>
      <c r="E17" s="4">
        <f t="shared" si="1"/>
        <v>103</v>
      </c>
      <c r="F17" s="4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  <c r="U17" s="8"/>
      <c r="V17" s="8" t="b">
        <f t="shared" si="10"/>
        <v>1</v>
      </c>
    </row>
    <row r="18" spans="1:22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7">
        <f t="shared" si="0"/>
        <v>2019</v>
      </c>
      <c r="E18" s="4">
        <f t="shared" si="1"/>
        <v>104</v>
      </c>
      <c r="F18" s="4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  <c r="U18" s="8" t="s">
        <v>162</v>
      </c>
      <c r="V18" s="8" t="b">
        <f t="shared" si="10"/>
        <v>1</v>
      </c>
    </row>
    <row r="19" spans="1:22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7">
        <f t="shared" si="0"/>
        <v>2021</v>
      </c>
      <c r="E19" s="4">
        <f t="shared" si="1"/>
        <v>102</v>
      </c>
      <c r="F19" s="4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  <c r="U19" s="8" t="s">
        <v>162</v>
      </c>
      <c r="V19" s="8" t="b">
        <f t="shared" si="10"/>
        <v>0</v>
      </c>
    </row>
    <row r="20" spans="1:22" ht="20.149999999999999" customHeight="1" x14ac:dyDescent="0.55000000000000004">
      <c r="A20" s="4" t="s">
        <v>140</v>
      </c>
      <c r="B20" s="3" t="s">
        <v>4</v>
      </c>
      <c r="C20" s="3" t="s">
        <v>90</v>
      </c>
      <c r="D20" s="7">
        <f t="shared" si="0"/>
        <v>2022</v>
      </c>
      <c r="E20" s="4">
        <f t="shared" si="1"/>
        <v>101</v>
      </c>
      <c r="F20" s="4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  <c r="U20" s="8"/>
      <c r="V20" s="8" t="b">
        <f t="shared" si="10"/>
        <v>1</v>
      </c>
    </row>
    <row r="21" spans="1:22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7">
        <f t="shared" si="0"/>
        <v>2020</v>
      </c>
      <c r="E21" s="4">
        <f t="shared" si="1"/>
        <v>101</v>
      </c>
      <c r="F21" s="4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  <c r="U21" s="8"/>
      <c r="V21" s="8" t="b">
        <f t="shared" si="10"/>
        <v>1</v>
      </c>
    </row>
    <row r="22" spans="1:22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7">
        <f t="shared" si="0"/>
        <v>2019</v>
      </c>
      <c r="E22" s="4">
        <f t="shared" si="1"/>
        <v>104</v>
      </c>
      <c r="F22" s="4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  <c r="U22" s="8" t="s">
        <v>162</v>
      </c>
      <c r="V22" s="8" t="b">
        <f t="shared" si="10"/>
        <v>1</v>
      </c>
    </row>
    <row r="23" spans="1:22" ht="20.149999999999999" customHeight="1" x14ac:dyDescent="0.55000000000000004">
      <c r="A23" s="4" t="s">
        <v>143</v>
      </c>
      <c r="B23" s="3" t="s">
        <v>4</v>
      </c>
      <c r="C23" s="3" t="s">
        <v>93</v>
      </c>
      <c r="D23" s="7">
        <f t="shared" si="0"/>
        <v>2022</v>
      </c>
      <c r="E23" s="4">
        <f t="shared" si="1"/>
        <v>103</v>
      </c>
      <c r="F23" s="4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  <c r="U23" s="8"/>
      <c r="V23" s="8" t="b">
        <f t="shared" si="10"/>
        <v>1</v>
      </c>
    </row>
    <row r="24" spans="1:22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7">
        <f t="shared" si="0"/>
        <v>2020</v>
      </c>
      <c r="E24" s="4">
        <f t="shared" si="1"/>
        <v>101</v>
      </c>
      <c r="F24" s="4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  <c r="U24" s="8"/>
      <c r="V24" s="8" t="b">
        <f t="shared" si="10"/>
        <v>1</v>
      </c>
    </row>
    <row r="25" spans="1:22" ht="20.149999999999999" customHeight="1" x14ac:dyDescent="0.55000000000000004">
      <c r="A25" s="4" t="s">
        <v>145</v>
      </c>
      <c r="B25" s="3" t="s">
        <v>4</v>
      </c>
      <c r="C25" s="3" t="s">
        <v>95</v>
      </c>
      <c r="D25" s="7">
        <f t="shared" si="0"/>
        <v>2021</v>
      </c>
      <c r="E25" s="4">
        <f t="shared" si="1"/>
        <v>101</v>
      </c>
      <c r="F25" s="4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  <c r="U25" s="8"/>
      <c r="V25" s="8" t="b">
        <f t="shared" si="10"/>
        <v>1</v>
      </c>
    </row>
    <row r="26" spans="1:22" ht="20.149999999999999" customHeight="1" x14ac:dyDescent="0.55000000000000004">
      <c r="A26" s="4" t="s">
        <v>146</v>
      </c>
      <c r="B26" s="3" t="s">
        <v>4</v>
      </c>
      <c r="C26" s="3" t="s">
        <v>96</v>
      </c>
      <c r="D26" s="7">
        <f t="shared" si="0"/>
        <v>2020</v>
      </c>
      <c r="E26" s="4">
        <f t="shared" si="1"/>
        <v>101</v>
      </c>
      <c r="F26" s="4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  <c r="U26" s="8"/>
      <c r="V26" s="8" t="b">
        <f t="shared" si="10"/>
        <v>1</v>
      </c>
    </row>
    <row r="27" spans="1:22" ht="20.149999999999999" customHeight="1" x14ac:dyDescent="0.55000000000000004">
      <c r="A27" s="4" t="s">
        <v>5</v>
      </c>
      <c r="B27" s="3" t="s">
        <v>4</v>
      </c>
      <c r="C27" s="3" t="s">
        <v>97</v>
      </c>
      <c r="D27" s="7">
        <f t="shared" si="0"/>
        <v>2022</v>
      </c>
      <c r="E27" s="4">
        <f t="shared" si="1"/>
        <v>105</v>
      </c>
      <c r="F27" s="4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  <c r="U27" s="8"/>
      <c r="V27" s="8" t="b">
        <f t="shared" si="10"/>
        <v>1</v>
      </c>
    </row>
    <row r="28" spans="1:22" ht="20.149999999999999" customHeight="1" x14ac:dyDescent="0.55000000000000004">
      <c r="A28" s="4" t="s">
        <v>6</v>
      </c>
      <c r="B28" s="3" t="s">
        <v>4</v>
      </c>
      <c r="C28" s="3" t="s">
        <v>98</v>
      </c>
      <c r="D28" s="7">
        <f t="shared" si="0"/>
        <v>2022</v>
      </c>
      <c r="E28" s="4">
        <f t="shared" si="1"/>
        <v>105</v>
      </c>
      <c r="F28" s="4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  <c r="U28" s="8"/>
      <c r="V28" s="8" t="b">
        <f t="shared" si="10"/>
        <v>1</v>
      </c>
    </row>
    <row r="29" spans="1:22" ht="20.149999999999999" customHeight="1" x14ac:dyDescent="0.55000000000000004">
      <c r="A29" s="4" t="s">
        <v>7</v>
      </c>
      <c r="B29" s="3" t="s">
        <v>4</v>
      </c>
      <c r="C29" s="3" t="s">
        <v>99</v>
      </c>
      <c r="D29" s="7">
        <f t="shared" si="0"/>
        <v>2022</v>
      </c>
      <c r="E29" s="4">
        <f t="shared" si="1"/>
        <v>101</v>
      </c>
      <c r="F29" s="4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  <c r="U29" s="8"/>
      <c r="V29" s="8" t="b">
        <f t="shared" si="10"/>
        <v>1</v>
      </c>
    </row>
    <row r="30" spans="1:22" ht="20.149999999999999" customHeight="1" x14ac:dyDescent="0.55000000000000004">
      <c r="A30" s="4" t="s">
        <v>8</v>
      </c>
      <c r="B30" s="2">
        <v>3</v>
      </c>
      <c r="C30" s="2">
        <v>202110327</v>
      </c>
      <c r="D30" s="7">
        <f t="shared" si="0"/>
        <v>2021</v>
      </c>
      <c r="E30" s="4">
        <f t="shared" si="1"/>
        <v>103</v>
      </c>
      <c r="F30" s="4">
        <f t="shared" si="2"/>
        <v>27</v>
      </c>
      <c r="G30" s="2" t="s">
        <v>100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  <c r="U30" s="8"/>
      <c r="V30" s="8" t="b">
        <f t="shared" si="10"/>
        <v>1</v>
      </c>
    </row>
    <row r="31" spans="1:22" ht="20.149999999999999" customHeight="1" x14ac:dyDescent="0.55000000000000004">
      <c r="A31" s="4" t="s">
        <v>9</v>
      </c>
      <c r="B31" s="2">
        <v>2</v>
      </c>
      <c r="C31" s="2">
        <v>202210573</v>
      </c>
      <c r="D31" s="7">
        <f t="shared" si="0"/>
        <v>2022</v>
      </c>
      <c r="E31" s="4">
        <f t="shared" si="1"/>
        <v>105</v>
      </c>
      <c r="F31" s="4">
        <f t="shared" si="2"/>
        <v>73</v>
      </c>
      <c r="G31" s="2" t="s">
        <v>101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  <c r="U31" s="8" t="s">
        <v>162</v>
      </c>
      <c r="V31" s="8" t="b">
        <f t="shared" si="10"/>
        <v>0</v>
      </c>
    </row>
    <row r="32" spans="1:22" ht="20.149999999999999" customHeight="1" x14ac:dyDescent="0.55000000000000004">
      <c r="A32" s="4" t="s">
        <v>10</v>
      </c>
      <c r="B32" s="2">
        <v>4</v>
      </c>
      <c r="C32" s="2">
        <v>202010256</v>
      </c>
      <c r="D32" s="7">
        <f t="shared" si="0"/>
        <v>2020</v>
      </c>
      <c r="E32" s="4">
        <f t="shared" si="1"/>
        <v>102</v>
      </c>
      <c r="F32" s="4">
        <f t="shared" si="2"/>
        <v>56</v>
      </c>
      <c r="G32" s="2" t="s">
        <v>102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  <c r="U32" s="8" t="s">
        <v>162</v>
      </c>
      <c r="V32" s="8" t="b">
        <f t="shared" si="10"/>
        <v>1</v>
      </c>
    </row>
    <row r="33" spans="1:22" ht="20.149999999999999" customHeight="1" x14ac:dyDescent="0.55000000000000004">
      <c r="A33" s="4" t="s">
        <v>11</v>
      </c>
      <c r="B33" s="2">
        <v>4</v>
      </c>
      <c r="C33" s="2">
        <v>202010162</v>
      </c>
      <c r="D33" s="7">
        <f t="shared" si="0"/>
        <v>2020</v>
      </c>
      <c r="E33" s="4">
        <f t="shared" si="1"/>
        <v>101</v>
      </c>
      <c r="F33" s="4">
        <f t="shared" si="2"/>
        <v>62</v>
      </c>
      <c r="G33" s="2" t="s">
        <v>103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  <c r="U33" s="8" t="s">
        <v>162</v>
      </c>
      <c r="V33" s="8" t="b">
        <f t="shared" si="10"/>
        <v>1</v>
      </c>
    </row>
    <row r="34" spans="1:22" ht="20.149999999999999" customHeight="1" x14ac:dyDescent="0.55000000000000004">
      <c r="A34" s="4" t="s">
        <v>12</v>
      </c>
      <c r="B34" s="2">
        <v>4</v>
      </c>
      <c r="C34" s="2">
        <v>202010102</v>
      </c>
      <c r="D34" s="7">
        <f t="shared" si="0"/>
        <v>2020</v>
      </c>
      <c r="E34" s="4">
        <f t="shared" si="1"/>
        <v>101</v>
      </c>
      <c r="F34" s="4">
        <f t="shared" si="2"/>
        <v>2</v>
      </c>
      <c r="G34" s="2" t="s">
        <v>104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  <c r="U34" s="8"/>
      <c r="V34" s="8" t="b">
        <f t="shared" si="10"/>
        <v>1</v>
      </c>
    </row>
    <row r="35" spans="1:22" ht="20.149999999999999" customHeight="1" x14ac:dyDescent="0.55000000000000004">
      <c r="A35" s="4" t="s">
        <v>13</v>
      </c>
      <c r="B35" s="2">
        <v>1</v>
      </c>
      <c r="C35" s="2">
        <v>202210418</v>
      </c>
      <c r="D35" s="7">
        <f t="shared" si="0"/>
        <v>2022</v>
      </c>
      <c r="E35" s="4">
        <f t="shared" si="1"/>
        <v>104</v>
      </c>
      <c r="F35" s="4">
        <f t="shared" si="2"/>
        <v>18</v>
      </c>
      <c r="G35" s="2" t="s">
        <v>105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  <c r="U35" s="8"/>
      <c r="V35" s="8" t="b">
        <f t="shared" si="10"/>
        <v>1</v>
      </c>
    </row>
    <row r="36" spans="1:22" ht="20.149999999999999" customHeight="1" x14ac:dyDescent="0.55000000000000004">
      <c r="A36" s="4" t="s">
        <v>14</v>
      </c>
      <c r="B36" s="2">
        <v>2</v>
      </c>
      <c r="C36" s="2">
        <v>202110223</v>
      </c>
      <c r="D36" s="7">
        <f t="shared" si="0"/>
        <v>2021</v>
      </c>
      <c r="E36" s="4">
        <f t="shared" si="1"/>
        <v>102</v>
      </c>
      <c r="F36" s="4">
        <f t="shared" si="2"/>
        <v>23</v>
      </c>
      <c r="G36" s="2" t="s">
        <v>106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  <c r="U36" s="8"/>
      <c r="V36" s="8" t="b">
        <f t="shared" si="10"/>
        <v>1</v>
      </c>
    </row>
    <row r="37" spans="1:22" ht="20.149999999999999" customHeight="1" x14ac:dyDescent="0.55000000000000004">
      <c r="A37" s="4" t="s">
        <v>15</v>
      </c>
      <c r="B37" s="2">
        <v>2</v>
      </c>
      <c r="C37" s="2">
        <v>202110339</v>
      </c>
      <c r="D37" s="7">
        <f t="shared" si="0"/>
        <v>2021</v>
      </c>
      <c r="E37" s="4">
        <f t="shared" si="1"/>
        <v>103</v>
      </c>
      <c r="F37" s="4">
        <f t="shared" si="2"/>
        <v>39</v>
      </c>
      <c r="G37" s="2" t="s">
        <v>107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  <c r="U37" s="8"/>
      <c r="V37" s="8" t="b">
        <f t="shared" si="10"/>
        <v>1</v>
      </c>
    </row>
    <row r="38" spans="1:22" ht="20.149999999999999" customHeight="1" x14ac:dyDescent="0.55000000000000004">
      <c r="A38" s="4" t="s">
        <v>16</v>
      </c>
      <c r="B38" s="2">
        <v>2</v>
      </c>
      <c r="C38" s="2">
        <v>202210223</v>
      </c>
      <c r="D38" s="7">
        <f t="shared" si="0"/>
        <v>2022</v>
      </c>
      <c r="E38" s="4">
        <f t="shared" si="1"/>
        <v>102</v>
      </c>
      <c r="F38" s="4">
        <f t="shared" si="2"/>
        <v>23</v>
      </c>
      <c r="G38" s="2" t="s">
        <v>108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  <c r="U38" s="8"/>
      <c r="V38" s="8" t="b">
        <f t="shared" si="10"/>
        <v>1</v>
      </c>
    </row>
    <row r="39" spans="1:22" ht="20.149999999999999" customHeight="1" x14ac:dyDescent="0.55000000000000004">
      <c r="A39" s="4" t="s">
        <v>17</v>
      </c>
      <c r="B39" s="2">
        <v>3</v>
      </c>
      <c r="C39" s="2">
        <v>201910196</v>
      </c>
      <c r="D39" s="7">
        <f t="shared" si="0"/>
        <v>2019</v>
      </c>
      <c r="E39" s="4">
        <f t="shared" si="1"/>
        <v>101</v>
      </c>
      <c r="F39" s="4">
        <f t="shared" si="2"/>
        <v>96</v>
      </c>
      <c r="G39" s="2" t="s">
        <v>109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  <c r="U39" s="8"/>
      <c r="V39" s="8" t="b">
        <f t="shared" si="10"/>
        <v>1</v>
      </c>
    </row>
    <row r="40" spans="1:22" ht="20.149999999999999" customHeight="1" x14ac:dyDescent="0.55000000000000004">
      <c r="A40" s="4" t="s">
        <v>18</v>
      </c>
      <c r="B40" s="2">
        <v>2</v>
      </c>
      <c r="C40" s="2">
        <v>202010106</v>
      </c>
      <c r="D40" s="7">
        <f t="shared" si="0"/>
        <v>2020</v>
      </c>
      <c r="E40" s="4">
        <f t="shared" si="1"/>
        <v>101</v>
      </c>
      <c r="F40" s="4">
        <f t="shared" si="2"/>
        <v>6</v>
      </c>
      <c r="G40" s="2" t="s">
        <v>110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  <c r="U40" s="8"/>
      <c r="V40" s="8" t="b">
        <f t="shared" si="10"/>
        <v>1</v>
      </c>
    </row>
    <row r="41" spans="1:22" ht="20.149999999999999" customHeight="1" x14ac:dyDescent="0.55000000000000004">
      <c r="A41" s="4" t="s">
        <v>19</v>
      </c>
      <c r="B41" s="2">
        <v>2</v>
      </c>
      <c r="C41" s="2">
        <v>202110110</v>
      </c>
      <c r="D41" s="7">
        <f t="shared" si="0"/>
        <v>2021</v>
      </c>
      <c r="E41" s="4">
        <f t="shared" si="1"/>
        <v>101</v>
      </c>
      <c r="F41" s="4">
        <f t="shared" si="2"/>
        <v>10</v>
      </c>
      <c r="G41" s="2" t="s">
        <v>111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  <c r="U41" s="8"/>
      <c r="V41" s="8" t="b">
        <f t="shared" si="10"/>
        <v>1</v>
      </c>
    </row>
    <row r="42" spans="1:22" ht="20.149999999999999" customHeight="1" x14ac:dyDescent="0.55000000000000004">
      <c r="A42" s="4" t="s">
        <v>20</v>
      </c>
      <c r="B42" s="2">
        <v>4</v>
      </c>
      <c r="C42" s="2">
        <v>201910311</v>
      </c>
      <c r="D42" s="7">
        <f t="shared" si="0"/>
        <v>2019</v>
      </c>
      <c r="E42" s="4">
        <f t="shared" si="1"/>
        <v>103</v>
      </c>
      <c r="F42" s="4">
        <f t="shared" si="2"/>
        <v>11</v>
      </c>
      <c r="G42" s="2" t="s">
        <v>112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  <c r="U42" s="8"/>
      <c r="V42" s="8" t="b">
        <f t="shared" si="10"/>
        <v>1</v>
      </c>
    </row>
    <row r="43" spans="1:22" ht="20.149999999999999" customHeight="1" x14ac:dyDescent="0.55000000000000004">
      <c r="A43" s="4" t="s">
        <v>21</v>
      </c>
      <c r="B43" s="2">
        <v>4</v>
      </c>
      <c r="C43" s="2">
        <v>201910319</v>
      </c>
      <c r="D43" s="7">
        <f t="shared" si="0"/>
        <v>2019</v>
      </c>
      <c r="E43" s="4">
        <f t="shared" si="1"/>
        <v>103</v>
      </c>
      <c r="F43" s="4">
        <f t="shared" si="2"/>
        <v>19</v>
      </c>
      <c r="G43" s="2" t="s">
        <v>113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  <c r="U43" s="8"/>
      <c r="V43" s="8" t="b">
        <f t="shared" si="10"/>
        <v>1</v>
      </c>
    </row>
    <row r="44" spans="1:22" ht="20.149999999999999" customHeight="1" x14ac:dyDescent="0.55000000000000004">
      <c r="A44" s="4" t="s">
        <v>22</v>
      </c>
      <c r="B44" s="2">
        <v>3</v>
      </c>
      <c r="C44" s="2">
        <v>201910342</v>
      </c>
      <c r="D44" s="7">
        <f t="shared" si="0"/>
        <v>2019</v>
      </c>
      <c r="E44" s="4">
        <f t="shared" si="1"/>
        <v>103</v>
      </c>
      <c r="F44" s="4">
        <f t="shared" si="2"/>
        <v>42</v>
      </c>
      <c r="G44" s="2" t="s">
        <v>114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  <c r="U44" s="8" t="s">
        <v>162</v>
      </c>
      <c r="V44" s="8" t="b">
        <f t="shared" si="10"/>
        <v>1</v>
      </c>
    </row>
    <row r="45" spans="1:22" ht="20.149999999999999" customHeight="1" x14ac:dyDescent="0.55000000000000004">
      <c r="A45" s="4" t="s">
        <v>23</v>
      </c>
      <c r="B45" s="2">
        <v>2</v>
      </c>
      <c r="C45" s="2">
        <v>202110460</v>
      </c>
      <c r="D45" s="7">
        <f t="shared" si="0"/>
        <v>2021</v>
      </c>
      <c r="E45" s="4">
        <f t="shared" si="1"/>
        <v>104</v>
      </c>
      <c r="F45" s="4">
        <f t="shared" si="2"/>
        <v>60</v>
      </c>
      <c r="G45" s="2" t="s">
        <v>115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  <c r="U45" s="8"/>
      <c r="V45" s="8" t="b">
        <f t="shared" si="10"/>
        <v>1</v>
      </c>
    </row>
    <row r="46" spans="1:22" ht="20.149999999999999" customHeight="1" x14ac:dyDescent="0.55000000000000004">
      <c r="A46" s="4" t="s">
        <v>24</v>
      </c>
      <c r="B46" s="2">
        <v>3</v>
      </c>
      <c r="C46" s="2">
        <v>202110471</v>
      </c>
      <c r="D46" s="7">
        <f t="shared" si="0"/>
        <v>2021</v>
      </c>
      <c r="E46" s="4">
        <f t="shared" si="1"/>
        <v>104</v>
      </c>
      <c r="F46" s="4">
        <f t="shared" si="2"/>
        <v>71</v>
      </c>
      <c r="G46" s="2" t="s">
        <v>116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  <c r="U46" s="8"/>
      <c r="V46" s="8" t="b">
        <f t="shared" si="10"/>
        <v>1</v>
      </c>
    </row>
    <row r="47" spans="1:22" ht="20.149999999999999" customHeight="1" x14ac:dyDescent="0.55000000000000004">
      <c r="A47" s="4" t="s">
        <v>25</v>
      </c>
      <c r="B47" s="2">
        <v>2</v>
      </c>
      <c r="C47" s="2">
        <v>202110226</v>
      </c>
      <c r="D47" s="7">
        <f t="shared" si="0"/>
        <v>2021</v>
      </c>
      <c r="E47" s="4">
        <f t="shared" si="1"/>
        <v>102</v>
      </c>
      <c r="F47" s="4">
        <f t="shared" si="2"/>
        <v>26</v>
      </c>
      <c r="G47" s="2" t="s">
        <v>117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  <c r="U47" s="8"/>
      <c r="V47" s="8" t="b">
        <f t="shared" si="10"/>
        <v>1</v>
      </c>
    </row>
    <row r="48" spans="1:22" ht="20.149999999999999" customHeight="1" x14ac:dyDescent="0.55000000000000004">
      <c r="A48" s="4" t="s">
        <v>26</v>
      </c>
      <c r="B48" s="2">
        <v>2</v>
      </c>
      <c r="C48" s="2">
        <v>202210529</v>
      </c>
      <c r="D48" s="7">
        <f t="shared" si="0"/>
        <v>2022</v>
      </c>
      <c r="E48" s="4">
        <f t="shared" si="1"/>
        <v>105</v>
      </c>
      <c r="F48" s="4">
        <f t="shared" si="2"/>
        <v>29</v>
      </c>
      <c r="G48" s="2" t="s">
        <v>118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  <c r="U48" s="8"/>
      <c r="V48" s="8" t="b">
        <f t="shared" si="10"/>
        <v>1</v>
      </c>
    </row>
    <row r="49" spans="1:22" ht="20.149999999999999" customHeight="1" x14ac:dyDescent="0.55000000000000004">
      <c r="A49" s="4" t="s">
        <v>27</v>
      </c>
      <c r="B49" s="2">
        <v>1</v>
      </c>
      <c r="C49" s="2">
        <v>202210535</v>
      </c>
      <c r="D49" s="7">
        <f t="shared" si="0"/>
        <v>2022</v>
      </c>
      <c r="E49" s="4">
        <f t="shared" si="1"/>
        <v>105</v>
      </c>
      <c r="F49" s="4">
        <f t="shared" si="2"/>
        <v>35</v>
      </c>
      <c r="G49" s="2" t="s">
        <v>119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  <c r="U49" s="8" t="s">
        <v>162</v>
      </c>
      <c r="V49" s="8" t="b">
        <f t="shared" si="10"/>
        <v>0</v>
      </c>
    </row>
    <row r="50" spans="1:22" ht="20.149999999999999" customHeight="1" x14ac:dyDescent="0.55000000000000004">
      <c r="A50" s="4" t="s">
        <v>28</v>
      </c>
      <c r="B50" s="2">
        <v>3</v>
      </c>
      <c r="C50" s="2">
        <v>201910546</v>
      </c>
      <c r="D50" s="7">
        <f t="shared" si="0"/>
        <v>2019</v>
      </c>
      <c r="E50" s="4">
        <f t="shared" si="1"/>
        <v>105</v>
      </c>
      <c r="F50" s="4">
        <f t="shared" si="2"/>
        <v>46</v>
      </c>
      <c r="G50" s="2" t="s">
        <v>120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  <c r="U50" s="8"/>
      <c r="V50" s="8" t="b">
        <f t="shared" si="10"/>
        <v>1</v>
      </c>
    </row>
    <row r="51" spans="1:22" ht="20.149999999999999" customHeight="1" x14ac:dyDescent="0.55000000000000004">
      <c r="A51" s="4" t="s">
        <v>29</v>
      </c>
      <c r="B51" s="2">
        <v>2</v>
      </c>
      <c r="C51" s="2">
        <v>202010266</v>
      </c>
      <c r="D51" s="7">
        <f t="shared" si="0"/>
        <v>2020</v>
      </c>
      <c r="E51" s="4">
        <f t="shared" si="1"/>
        <v>102</v>
      </c>
      <c r="F51" s="4">
        <f t="shared" si="2"/>
        <v>66</v>
      </c>
      <c r="G51" s="2" t="s">
        <v>121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  <c r="U51" s="8"/>
      <c r="V51" s="8" t="b">
        <f t="shared" si="10"/>
        <v>1</v>
      </c>
    </row>
    <row r="52" spans="1:22" ht="20.149999999999999" customHeight="1" x14ac:dyDescent="0.55000000000000004">
      <c r="A52" s="4" t="s">
        <v>30</v>
      </c>
      <c r="B52" s="2">
        <v>4</v>
      </c>
      <c r="C52" s="2">
        <v>202010275</v>
      </c>
      <c r="D52" s="7">
        <f t="shared" si="0"/>
        <v>2020</v>
      </c>
      <c r="E52" s="4">
        <f t="shared" si="1"/>
        <v>102</v>
      </c>
      <c r="F52" s="4">
        <f t="shared" si="2"/>
        <v>75</v>
      </c>
      <c r="G52" s="2" t="s">
        <v>122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  <c r="U52" s="8"/>
      <c r="V52" s="8" t="b">
        <f t="shared" si="10"/>
        <v>1</v>
      </c>
    </row>
    <row r="53" spans="1:22" ht="20.149999999999999" customHeight="1" x14ac:dyDescent="0.55000000000000004">
      <c r="A53" s="4" t="s">
        <v>31</v>
      </c>
      <c r="B53" s="2">
        <v>4</v>
      </c>
      <c r="C53" s="2">
        <v>202010177</v>
      </c>
      <c r="D53" s="7">
        <f t="shared" si="0"/>
        <v>2020</v>
      </c>
      <c r="E53" s="4">
        <f t="shared" si="1"/>
        <v>101</v>
      </c>
      <c r="F53" s="4">
        <f t="shared" si="2"/>
        <v>77</v>
      </c>
      <c r="G53" s="2" t="s">
        <v>123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  <c r="U53" s="8"/>
      <c r="V53" s="8" t="b">
        <f t="shared" si="10"/>
        <v>1</v>
      </c>
    </row>
    <row r="54" spans="1:22" ht="20.149999999999999" customHeight="1" x14ac:dyDescent="0.55000000000000004">
      <c r="A54" s="4" t="s">
        <v>32</v>
      </c>
      <c r="B54" s="2">
        <v>2</v>
      </c>
      <c r="C54" s="2">
        <v>202210585</v>
      </c>
      <c r="D54" s="7">
        <f t="shared" si="0"/>
        <v>2022</v>
      </c>
      <c r="E54" s="4">
        <f t="shared" si="1"/>
        <v>105</v>
      </c>
      <c r="F54" s="4">
        <f t="shared" si="2"/>
        <v>85</v>
      </c>
      <c r="G54" s="2" t="s">
        <v>124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  <c r="U54" s="8"/>
      <c r="V54" s="8" t="b">
        <f t="shared" si="10"/>
        <v>1</v>
      </c>
    </row>
    <row r="55" spans="1:22" ht="20.149999999999999" customHeight="1" x14ac:dyDescent="0.55000000000000004">
      <c r="A55" s="9" t="s">
        <v>156</v>
      </c>
      <c r="B55" s="10"/>
      <c r="C55" s="10"/>
      <c r="D55" s="10"/>
      <c r="E55" s="10"/>
      <c r="F55" s="10"/>
      <c r="G55" s="10"/>
      <c r="H55" s="11"/>
      <c r="I55" s="6">
        <f>SUM(I2:I54)</f>
        <v>6033</v>
      </c>
      <c r="J55" s="6">
        <f t="shared" ref="J55:Q55" si="11">SUM(J2:J54)</f>
        <v>3016.5</v>
      </c>
      <c r="K55" s="6">
        <f t="shared" si="11"/>
        <v>3427</v>
      </c>
      <c r="L55" s="6">
        <f t="shared" si="11"/>
        <v>3115.4700000000007</v>
      </c>
      <c r="M55" s="6">
        <f t="shared" si="11"/>
        <v>2855</v>
      </c>
      <c r="N55" s="6">
        <f t="shared" si="11"/>
        <v>2595.5100000000007</v>
      </c>
      <c r="O55" s="6">
        <f t="shared" si="11"/>
        <v>2731</v>
      </c>
      <c r="P55" s="6">
        <f t="shared" si="11"/>
        <v>5043.3600000000006</v>
      </c>
      <c r="Q55" s="6">
        <f t="shared" si="11"/>
        <v>4690</v>
      </c>
      <c r="R55" s="2">
        <f>SUM(R2:R54)</f>
        <v>3266.880000000001</v>
      </c>
      <c r="S55" s="2"/>
      <c r="T55" s="2"/>
      <c r="U55" s="2"/>
      <c r="V55" s="2"/>
    </row>
    <row r="56" spans="1:22" ht="20.149999999999999" customHeight="1" x14ac:dyDescent="0.55000000000000004">
      <c r="A56" s="9" t="s">
        <v>157</v>
      </c>
      <c r="B56" s="10"/>
      <c r="C56" s="10"/>
      <c r="D56" s="10"/>
      <c r="E56" s="10"/>
      <c r="F56" s="10"/>
      <c r="G56" s="10"/>
      <c r="H56" s="11"/>
      <c r="I56" s="2">
        <f>AVERAGE(I2:I54)</f>
        <v>113.83018867924528</v>
      </c>
      <c r="J56" s="2">
        <f t="shared" ref="J56:Q56" si="12">AVERAGE(J2:J54)</f>
        <v>56.915094339622641</v>
      </c>
      <c r="K56" s="2">
        <f t="shared" si="12"/>
        <v>64.660377358490564</v>
      </c>
      <c r="L56" s="2">
        <f t="shared" si="12"/>
        <v>58.782452830188696</v>
      </c>
      <c r="M56" s="2">
        <f t="shared" si="12"/>
        <v>53.867924528301884</v>
      </c>
      <c r="N56" s="2">
        <f t="shared" si="12"/>
        <v>48.971886792452842</v>
      </c>
      <c r="O56" s="2">
        <f t="shared" si="12"/>
        <v>51.528301886792455</v>
      </c>
      <c r="P56" s="2">
        <f t="shared" si="12"/>
        <v>95.157735849056621</v>
      </c>
      <c r="Q56" s="2">
        <f t="shared" si="12"/>
        <v>88.490566037735846</v>
      </c>
      <c r="R56" s="2">
        <f>AVERAGE(R2:R54)</f>
        <v>61.639245283018887</v>
      </c>
      <c r="S56" s="2"/>
      <c r="T56" s="2"/>
      <c r="U56" s="2"/>
      <c r="V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2024-07-17T09:05:29Z</dcterms:modified>
</cp:coreProperties>
</file>